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BUH\Desktop\PSPC 2025\Savivaldybė\IV ketv\"/>
    </mc:Choice>
  </mc:AlternateContent>
  <xr:revisionPtr revIDLastSave="0" documentId="13_ncr:1_{16586374-BC85-4D37-9063-FA4356129EF8}" xr6:coauthVersionLast="47" xr6:coauthVersionMax="47" xr10:uidLastSave="{00000000-0000-0000-0000-000000000000}"/>
  <bookViews>
    <workbookView xWindow="-120" yWindow="-120" windowWidth="29040" windowHeight="15840" xr2:uid="{773914E0-0B2C-4C39-9CAA-16D66DA62BEF}"/>
  </bookViews>
  <sheets>
    <sheet name="Forma Nr.2 " sheetId="1" r:id="rId1"/>
  </sheets>
  <definedNames>
    <definedName name="_xlnm.Print_Titles" localSheetId="0">'Forma Nr.2 '!$17:$27</definedName>
    <definedName name="Z_05B54777_5D6F_4067_9B5E_F0A938B54982_.wvu.Cols" localSheetId="0" hidden="1">'Forma Nr.2 '!$M:$P</definedName>
    <definedName name="Z_05B54777_5D6F_4067_9B5E_F0A938B54982_.wvu.PrintTitles" localSheetId="0" hidden="1">'Forma Nr.2 '!$17:$23</definedName>
    <definedName name="Z_112AFAC2_77EA_44AA_BEEF_6812D11534CE_.wvu.Cols" localSheetId="0" hidden="1">'Forma Nr.2 '!$M:$P</definedName>
    <definedName name="Z_112AFAC2_77EA_44AA_BEEF_6812D11534CE_.wvu.PrintTitles" localSheetId="0" hidden="1">'Forma Nr.2 '!$17:$27</definedName>
    <definedName name="Z_2639E812_3F06_4E8B_B45B_2B63CC97A751_.wvu.Cols" localSheetId="0" hidden="1">'Forma Nr.2 '!$M:$P</definedName>
    <definedName name="Z_2639E812_3F06_4E8B_B45B_2B63CC97A751_.wvu.PrintTitles" localSheetId="0" hidden="1">'Forma Nr.2 '!$17:$27</definedName>
    <definedName name="Z_47D04100_FABF_4D8C_9C0A_1DEC9335BC02_.wvu.Cols" localSheetId="0" hidden="1">'Forma Nr.2 '!$M:$P</definedName>
    <definedName name="Z_47D04100_FABF_4D8C_9C0A_1DEC9335BC02_.wvu.PrintTitles" localSheetId="0" hidden="1">'Forma Nr.2 '!$17:$27</definedName>
    <definedName name="Z_4837D77B_C401_4018_A777_ED8FA242E629_.wvu.Cols" localSheetId="0" hidden="1">'Forma Nr.2 '!$M:$P</definedName>
    <definedName name="Z_4837D77B_C401_4018_A777_ED8FA242E629_.wvu.PrintTitles" localSheetId="0" hidden="1">'Forma Nr.2 '!$17:$27</definedName>
    <definedName name="Z_57A1E72B_DFC1_4C5D_ABA7_C1A26EB31789_.wvu.Cols" localSheetId="0" hidden="1">'Forma Nr.2 '!$M:$P</definedName>
    <definedName name="Z_57A1E72B_DFC1_4C5D_ABA7_C1A26EB31789_.wvu.PrintTitles" localSheetId="0" hidden="1">'Forma Nr.2 '!$17:$27</definedName>
    <definedName name="Z_5FCAC33A_47AA_47EB_BE57_8622821F3718_.wvu.Cols" localSheetId="0" hidden="1">'Forma Nr.2 '!$M:$P</definedName>
    <definedName name="Z_5FCAC33A_47AA_47EB_BE57_8622821F3718_.wvu.PrintTitles" localSheetId="0" hidden="1">'Forma Nr.2 '!$17:$27</definedName>
    <definedName name="Z_758123A7_07DC_4CFE_A1C3_A6CC304C1338_.wvu.Cols" localSheetId="0" hidden="1">'Forma Nr.2 '!$M:$P</definedName>
    <definedName name="Z_758123A7_07DC_4CFE_A1C3_A6CC304C1338_.wvu.PrintTitles" localSheetId="0" hidden="1">'Forma Nr.2 '!$17:$27</definedName>
    <definedName name="Z_75BFD04C_8D34_49C9_A422_0335B0ABD698_.wvu.Cols" localSheetId="0" hidden="1">'Forma Nr.2 '!$M:$P</definedName>
    <definedName name="Z_75BFD04C_8D34_49C9_A422_0335B0ABD698_.wvu.PrintTitles" localSheetId="0" hidden="1">'Forma Nr.2 '!$17:$27</definedName>
    <definedName name="Z_7A632666_DBD4_4CFF_BD05_66382BD6FB9E_.wvu.Cols" localSheetId="0" hidden="1">'Forma Nr.2 '!$M:$P</definedName>
    <definedName name="Z_7A632666_DBD4_4CFF_BD05_66382BD6FB9E_.wvu.PrintTitles" localSheetId="0" hidden="1">'Forma Nr.2 '!$17:$27</definedName>
    <definedName name="Z_9B727EDB_49B4_42DC_BF97_3A35178E0BFD_.wvu.Cols" localSheetId="0" hidden="1">'Forma Nr.2 '!$M:$P</definedName>
    <definedName name="Z_9B727EDB_49B4_42DC_BF97_3A35178E0BFD_.wvu.PrintTitles" localSheetId="0" hidden="1">'Forma Nr.2 '!$17:$23</definedName>
    <definedName name="Z_A64B7B98_B658_4E89_BA3D_F49D1265D61E_.wvu.Cols" localSheetId="0" hidden="1">'Forma Nr.2 '!$M:$P</definedName>
    <definedName name="Z_A64B7B98_B658_4E89_BA3D_F49D1265D61E_.wvu.PrintTitles" localSheetId="0" hidden="1">'Forma Nr.2 '!$17:$27</definedName>
    <definedName name="Z_B9470AF3_226B_4213_A7B5_37AA221FCC86_.wvu.Cols" localSheetId="0" hidden="1">'Forma Nr.2 '!$M:$P</definedName>
    <definedName name="Z_B9470AF3_226B_4213_A7B5_37AA221FCC86_.wvu.PrintTitles" localSheetId="0" hidden="1">'Forma Nr.2 '!$17:$27</definedName>
    <definedName name="Z_D669FC1B_AE0B_4417_8D6F_8460D68D5677_.wvu.Cols" localSheetId="0" hidden="1">'Forma Nr.2 '!$M:$P</definedName>
    <definedName name="Z_D669FC1B_AE0B_4417_8D6F_8460D68D5677_.wvu.PrintTitles" localSheetId="0" hidden="1">'Forma Nr.2 '!$17:$23</definedName>
    <definedName name="Z_DF4717B8_E960_4300_AF40_4AC5F93B40E3_.wvu.Cols" localSheetId="0" hidden="1">'Forma Nr.2 '!$M:$P</definedName>
    <definedName name="Z_DF4717B8_E960_4300_AF40_4AC5F93B40E3_.wvu.PrintTitles" localSheetId="0" hidden="1">'Forma Nr.2 '!$17:$23</definedName>
    <definedName name="Z_F677807F_46FD_43C6_BB8F_08ECC7636E03_.wvu.Cols" localSheetId="0" hidden="1">'Forma Nr.2 '!$M:$P</definedName>
    <definedName name="Z_F677807F_46FD_43C6_BB8F_08ECC7636E03_.wvu.PrintTitles" localSheetId="0" hidden="1">'Forma Nr.2 '!$17:$27</definedName>
  </definedNames>
  <calcPr calcId="191029" iterateCount="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1" l="1"/>
  <c r="J31" i="1"/>
  <c r="J37" i="1"/>
  <c r="J36" i="1"/>
  <c r="J30" i="1"/>
  <c r="J29" i="1"/>
  <c r="J28" i="1"/>
  <c r="J39" i="1"/>
  <c r="K32" i="1"/>
  <c r="K31" i="1"/>
  <c r="K37" i="1"/>
  <c r="K36" i="1"/>
  <c r="K30" i="1"/>
  <c r="K29" i="1"/>
  <c r="K28" i="1"/>
  <c r="K39" i="1"/>
  <c r="L32" i="1"/>
  <c r="L31" i="1"/>
  <c r="L37" i="1"/>
  <c r="L36" i="1"/>
  <c r="L30" i="1"/>
  <c r="L29" i="1"/>
  <c r="L28" i="1"/>
  <c r="L39" i="1"/>
  <c r="I32" i="1"/>
  <c r="I31" i="1"/>
  <c r="I37" i="1"/>
  <c r="I36" i="1"/>
  <c r="I30" i="1"/>
  <c r="I29" i="1"/>
  <c r="I28" i="1"/>
  <c r="I39" i="1"/>
  <c r="M29" i="1"/>
  <c r="M28" i="1"/>
  <c r="N29" i="1"/>
  <c r="N28" i="1"/>
  <c r="O29" i="1"/>
  <c r="O28" i="1"/>
  <c r="P29" i="1"/>
  <c r="P28" i="1"/>
</calcChain>
</file>

<file path=xl/sharedStrings.xml><?xml version="1.0" encoding="utf-8"?>
<sst xmlns="http://schemas.openxmlformats.org/spreadsheetml/2006/main" count="57" uniqueCount="51">
  <si>
    <t>(įstaigos pavadinimas, kodas Juridinių asmenų registre, adresas)</t>
  </si>
  <si>
    <t>BIUDŽETO IŠLAIDŲ SĄMATOS VYKDYMO</t>
  </si>
  <si>
    <t xml:space="preserve"> </t>
  </si>
  <si>
    <t>__________________________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</si>
  <si>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</si>
  <si>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</si>
  <si>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</si>
  <si>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</si>
  <si>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</si>
  <si>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</si>
  <si>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</si>
  <si>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</si>
  <si>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</si>
  <si>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</si>
  <si>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</si>
  <si>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</si>
  <si>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</si>
  <si>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</si>
  <si>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</si>
  <si>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</si>
  <si>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</si>
  <si>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</si>
  <si>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</si>
  <si>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</si>
  <si>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</si>
  <si>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</si>
  <si>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</si>
  <si>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</si>
  <si>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</si>
  <si>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</si>
  <si>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</si>
  <si>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</si>
  <si>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</si>
  <si>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IŠ VISO </t>
  </si>
  <si>
    <t>(parašas)</t>
  </si>
  <si>
    <t>(vardas ir pavardė)</t>
  </si>
  <si>
    <t>(I ketvirčio, pusmečio, 9 mėnesių, metinė)</t>
  </si>
  <si>
    <t>(įstaigos vadovo ar jo įgalioto asmens pareigų  pavadinimas)</t>
  </si>
  <si>
    <r>
      <t>(finansinę apskaitą tvarkančio asmens</t>
    </r>
    <r>
      <rPr>
        <b/>
        <sz val="9"/>
        <rFont val="Times New Roman Baltic"/>
        <charset val="186"/>
      </rPr>
      <t>,</t>
    </r>
    <r>
      <rPr>
        <sz val="9"/>
        <rFont val="Times New Roman Baltic"/>
        <charset val="186"/>
      </rPr>
      <t xml:space="preserve"> centralizuotos apskaitos įstaigos vadovo arba jo įgalioto asmens pareigų pavadinimas)</t>
    </r>
  </si>
  <si>
    <t>VIEŠOJI ĮSTAIGA NERINGOS PIRMINĖS SVEIKATOS PRIEŽIŪROS CENTRAS, 152765472, TAIKOS G 11, NERINGA</t>
  </si>
  <si>
    <t>SVEIKATOS PRIEŽIŪROS PROGRAMA</t>
  </si>
  <si>
    <t>Snieguolė Gakienė</t>
  </si>
  <si>
    <t>vyr. buhalterė</t>
  </si>
  <si>
    <t>Biudžeto vykdymo ataskaitų rinkinių rengimo taisyklių 1 priedas</t>
  </si>
  <si>
    <t>AMBULATORINĖS GYDYTOJO PAGALBOS TEIKIMAS NERINGOS PSPC PO ŠEIMOS GYDYTOJŲ DARBO VALANDŲ, SAVAITGALIAIS IR ŠVENČIŲ DIENOMIS</t>
  </si>
  <si>
    <t>Direktorė</t>
  </si>
  <si>
    <t>Danguolė Marytė Drungilienė</t>
  </si>
  <si>
    <t>(Biudžeto išlaidų sąmatos vykdymo 2025 m. gruodžio 31 d. ketvirčio, pusmečio, metų ataskaitos forma Nr. 2)</t>
  </si>
  <si>
    <t>2025 M. GRUODŽIO 31 D.</t>
  </si>
  <si>
    <t>IV KETV.</t>
  </si>
  <si>
    <t>2026-01-08 Nr.23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</si>
</sst>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>
    <font>
      <sz val="10"/>
      <name val="Arial"/>
      <charset val="186"/>
    </font>
    <font>
      <sz val="11"/>
      <color theme="1"/>
      <name val="Aptos Narrow"/>
      <family val="2"/>
      <charset val="186"/>
      <scheme val="minor"/>
    </font>
    <font>
      <sz val="10"/>
      <name val="TimesLT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 Baltic"/>
      <family val="1"/>
      <charset val="186"/>
    </font>
    <font>
      <sz val="8"/>
      <name val="Times New Roman Baltic"/>
      <charset val="186"/>
    </font>
    <font>
      <b/>
      <sz val="12"/>
      <name val="Times New Roman Baltic"/>
      <family val="1"/>
      <charset val="186"/>
    </font>
    <font>
      <b/>
      <sz val="12"/>
      <name val="Times New Roman Baltic"/>
      <charset val="186"/>
    </font>
    <font>
      <b/>
      <sz val="8"/>
      <name val="Times New Roman Baltic"/>
      <family val="1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10"/>
      <name val="Times New Roman Baltic"/>
      <charset val="186"/>
    </font>
    <font>
      <sz val="9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9"/>
      <name val="Arial"/>
      <family val="2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b/>
      <sz val="10"/>
      <name val="Times New Roman Baltic"/>
      <charset val="186"/>
    </font>
    <font>
      <sz val="10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sz val="9"/>
      <name val="Times New Roman Baltic"/>
      <charset val="186"/>
    </font>
    <font>
      <b/>
      <sz val="10"/>
      <name val="Times New Roman Baltic"/>
      <family val="1"/>
      <charset val="186"/>
    </font>
    <font>
      <b/>
      <sz val="10"/>
      <name val="Arial"/>
      <family val="2"/>
      <charset val="186"/>
    </font>
    <font>
      <b/>
      <sz val="8"/>
      <name val="Times New Roman"/>
      <family val="1"/>
      <charset val="186"/>
    </font>
    <font>
      <vertAlign val="superscript"/>
      <sz val="14"/>
      <name val="Times New Roman"/>
      <family val="1"/>
      <charset val="186"/>
    </font>
    <font>
      <sz val="1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163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4" applyNumberFormat="1" applyFont="1" applyAlignment="1">
      <alignment horizontal="left" vertical="center" wrapText="1"/>
    </xf>
    <xf numFmtId="0" fontId="6" fillId="0" borderId="0" xfId="1" applyFont="1"/>
    <xf numFmtId="0" fontId="5" fillId="0" borderId="0" xfId="0" applyFont="1"/>
    <xf numFmtId="0" fontId="10" fillId="0" borderId="0" xfId="1" applyFont="1"/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4" applyFont="1" applyAlignment="1">
      <alignment horizontal="center" vertical="top"/>
    </xf>
    <xf numFmtId="0" fontId="12" fillId="0" borderId="0" xfId="0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164" fontId="4" fillId="0" borderId="0" xfId="4" applyNumberFormat="1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164" fontId="7" fillId="0" borderId="0" xfId="4" applyNumberFormat="1" applyFont="1" applyAlignment="1">
      <alignment horizontal="left"/>
    </xf>
    <xf numFmtId="0" fontId="7" fillId="0" borderId="0" xfId="1" applyFont="1" applyAlignment="1">
      <alignment horizontal="left"/>
    </xf>
    <xf numFmtId="3" fontId="15" fillId="0" borderId="2" xfId="1" applyNumberFormat="1" applyFont="1" applyBorder="1"/>
    <xf numFmtId="0" fontId="16" fillId="0" borderId="0" xfId="4" applyFont="1" applyAlignment="1">
      <alignment horizontal="center"/>
    </xf>
    <xf numFmtId="164" fontId="7" fillId="0" borderId="0" xfId="4" applyNumberFormat="1" applyFont="1" applyAlignment="1">
      <alignment horizontal="right"/>
    </xf>
    <xf numFmtId="3" fontId="3" fillId="0" borderId="2" xfId="1" applyNumberFormat="1" applyFont="1" applyBorder="1"/>
    <xf numFmtId="0" fontId="3" fillId="0" borderId="0" xfId="0" applyFont="1"/>
    <xf numFmtId="1" fontId="3" fillId="0" borderId="2" xfId="1" applyNumberFormat="1" applyFont="1" applyBorder="1"/>
    <xf numFmtId="0" fontId="6" fillId="0" borderId="0" xfId="0" applyFont="1" applyAlignment="1">
      <alignment horizontal="center"/>
    </xf>
    <xf numFmtId="0" fontId="3" fillId="0" borderId="1" xfId="0" applyFont="1" applyBorder="1"/>
    <xf numFmtId="0" fontId="7" fillId="0" borderId="0" xfId="0" applyFont="1" applyAlignment="1">
      <alignment horizontal="right"/>
    </xf>
    <xf numFmtId="3" fontId="3" fillId="0" borderId="3" xfId="1" applyNumberFormat="1" applyFont="1" applyBorder="1"/>
    <xf numFmtId="0" fontId="7" fillId="0" borderId="4" xfId="0" applyFont="1" applyBorder="1" applyAlignment="1">
      <alignment horizontal="right"/>
    </xf>
    <xf numFmtId="0" fontId="3" fillId="0" borderId="5" xfId="0" applyFont="1" applyBorder="1"/>
    <xf numFmtId="0" fontId="3" fillId="0" borderId="2" xfId="0" applyFont="1" applyBorder="1"/>
    <xf numFmtId="0" fontId="7" fillId="0" borderId="6" xfId="0" applyFont="1" applyBorder="1" applyAlignment="1">
      <alignment horizontal="right"/>
    </xf>
    <xf numFmtId="3" fontId="3" fillId="0" borderId="7" xfId="1" applyNumberFormat="1" applyFont="1" applyBorder="1" applyAlignment="1" applyProtection="1">
      <alignment horizontal="right"/>
      <protection locked="0"/>
    </xf>
    <xf numFmtId="3" fontId="3" fillId="0" borderId="8" xfId="1" applyNumberFormat="1" applyFont="1" applyBorder="1"/>
    <xf numFmtId="0" fontId="17" fillId="0" borderId="1" xfId="1" applyFont="1" applyBorder="1"/>
    <xf numFmtId="0" fontId="17" fillId="0" borderId="1" xfId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7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center" vertical="center"/>
    </xf>
    <xf numFmtId="49" fontId="18" fillId="0" borderId="2" xfId="1" applyNumberFormat="1" applyFont="1" applyBorder="1" applyAlignment="1">
      <alignment horizontal="center" vertical="center" wrapText="1"/>
    </xf>
    <xf numFmtId="49" fontId="18" fillId="0" borderId="1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0" fontId="23" fillId="0" borderId="2" xfId="1" applyFont="1" applyBorder="1" applyAlignment="1">
      <alignment vertical="top" wrapText="1"/>
    </xf>
    <xf numFmtId="0" fontId="23" fillId="0" borderId="8" xfId="1" applyFont="1" applyBorder="1" applyAlignment="1">
      <alignment vertical="top" wrapText="1"/>
    </xf>
    <xf numFmtId="0" fontId="23" fillId="0" borderId="13" xfId="1" applyFont="1" applyBorder="1" applyAlignment="1">
      <alignment vertical="top" wrapText="1"/>
    </xf>
    <xf numFmtId="0" fontId="23" fillId="0" borderId="8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center" wrapText="1"/>
    </xf>
    <xf numFmtId="164" fontId="15" fillId="2" borderId="8" xfId="1" applyNumberFormat="1" applyFont="1" applyFill="1" applyBorder="1" applyAlignment="1">
      <alignment horizontal="right" vertical="center" wrapText="1"/>
    </xf>
    <xf numFmtId="0" fontId="23" fillId="0" borderId="0" xfId="1" applyFont="1"/>
    <xf numFmtId="0" fontId="23" fillId="0" borderId="12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23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8" xfId="1" applyFont="1" applyBorder="1" applyAlignment="1">
      <alignment horizontal="center" vertical="top" wrapText="1"/>
    </xf>
    <xf numFmtId="0" fontId="15" fillId="0" borderId="13" xfId="1" applyFont="1" applyBorder="1" applyAlignment="1">
      <alignment vertical="top" wrapText="1"/>
    </xf>
    <xf numFmtId="164" fontId="3" fillId="2" borderId="8" xfId="1" applyNumberFormat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right" vertical="center" wrapText="1"/>
    </xf>
    <xf numFmtId="0" fontId="3" fillId="0" borderId="5" xfId="1" applyFont="1" applyBorder="1" applyAlignment="1">
      <alignment vertical="top" wrapText="1"/>
    </xf>
    <xf numFmtId="164" fontId="3" fillId="0" borderId="2" xfId="1" applyNumberFormat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 wrapText="1"/>
    </xf>
    <xf numFmtId="0" fontId="23" fillId="0" borderId="7" xfId="1" applyFont="1" applyBorder="1" applyAlignment="1">
      <alignment vertical="top" wrapText="1"/>
    </xf>
    <xf numFmtId="0" fontId="15" fillId="0" borderId="1" xfId="1" applyFont="1" applyBorder="1" applyAlignment="1">
      <alignment vertical="top" wrapText="1"/>
    </xf>
    <xf numFmtId="0" fontId="3" fillId="0" borderId="15" xfId="1" applyFont="1" applyBorder="1" applyAlignment="1">
      <alignment vertical="top" wrapText="1"/>
    </xf>
    <xf numFmtId="0" fontId="3" fillId="0" borderId="14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vertical="top" wrapText="1"/>
    </xf>
    <xf numFmtId="0" fontId="3" fillId="0" borderId="10" xfId="1" applyFont="1" applyBorder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15" fillId="0" borderId="6" xfId="1" applyFont="1" applyBorder="1" applyAlignment="1">
      <alignment vertical="top" wrapText="1"/>
    </xf>
    <xf numFmtId="164" fontId="3" fillId="0" borderId="10" xfId="1" applyNumberFormat="1" applyFont="1" applyBorder="1" applyAlignment="1">
      <alignment horizontal="right" vertical="center" wrapText="1"/>
    </xf>
    <xf numFmtId="164" fontId="3" fillId="2" borderId="5" xfId="1" applyNumberFormat="1" applyFont="1" applyFill="1" applyBorder="1" applyAlignment="1">
      <alignment horizontal="right" vertical="center" wrapText="1"/>
    </xf>
    <xf numFmtId="164" fontId="3" fillId="2" borderId="11" xfId="1" applyNumberFormat="1" applyFont="1" applyFill="1" applyBorder="1" applyAlignment="1">
      <alignment horizontal="right" vertical="center" wrapText="1"/>
    </xf>
    <xf numFmtId="164" fontId="3" fillId="2" borderId="7" xfId="1" applyNumberFormat="1" applyFont="1" applyFill="1" applyBorder="1" applyAlignment="1">
      <alignment horizontal="right" vertical="center" wrapText="1"/>
    </xf>
    <xf numFmtId="0" fontId="23" fillId="0" borderId="5" xfId="1" applyFont="1" applyBorder="1" applyAlignment="1">
      <alignment vertical="top" wrapText="1"/>
    </xf>
    <xf numFmtId="0" fontId="15" fillId="0" borderId="15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23" fillId="0" borderId="12" xfId="1" applyFont="1" applyBorder="1" applyAlignment="1">
      <alignment horizontal="center" vertical="top" wrapText="1"/>
    </xf>
    <xf numFmtId="164" fontId="3" fillId="0" borderId="3" xfId="1" applyNumberFormat="1" applyFont="1" applyBorder="1" applyAlignment="1">
      <alignment horizontal="right" vertical="center" wrapText="1"/>
    </xf>
    <xf numFmtId="0" fontId="15" fillId="0" borderId="3" xfId="1" applyFont="1" applyBorder="1" applyAlignment="1">
      <alignment vertical="top" wrapText="1"/>
    </xf>
    <xf numFmtId="0" fontId="15" fillId="0" borderId="10" xfId="1" applyFont="1" applyBorder="1" applyAlignment="1">
      <alignment vertical="top" wrapText="1"/>
    </xf>
    <xf numFmtId="0" fontId="15" fillId="0" borderId="10" xfId="1" applyFont="1" applyBorder="1" applyAlignment="1">
      <alignment horizontal="center" vertical="top" wrapText="1"/>
    </xf>
    <xf numFmtId="164" fontId="3" fillId="0" borderId="9" xfId="1" applyNumberFormat="1" applyFont="1" applyBorder="1" applyAlignment="1">
      <alignment horizontal="right" vertical="center" wrapText="1"/>
    </xf>
    <xf numFmtId="0" fontId="15" fillId="0" borderId="4" xfId="1" applyFont="1" applyBorder="1" applyAlignment="1">
      <alignment horizontal="center" vertical="top" wrapText="1"/>
    </xf>
    <xf numFmtId="164" fontId="3" fillId="0" borderId="14" xfId="1" applyNumberFormat="1" applyFont="1" applyBorder="1" applyAlignment="1">
      <alignment horizontal="right" vertical="center" wrapText="1"/>
    </xf>
    <xf numFmtId="0" fontId="3" fillId="0" borderId="5" xfId="1" applyFont="1" applyBorder="1"/>
    <xf numFmtId="0" fontId="3" fillId="0" borderId="2" xfId="1" applyFont="1" applyBorder="1"/>
    <xf numFmtId="0" fontId="3" fillId="0" borderId="8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23" fillId="0" borderId="13" xfId="1" applyFont="1" applyBorder="1"/>
    <xf numFmtId="164" fontId="15" fillId="2" borderId="8" xfId="1" applyNumberFormat="1" applyFont="1" applyFill="1" applyBorder="1" applyAlignment="1">
      <alignment horizontal="right" vertical="center"/>
    </xf>
    <xf numFmtId="164" fontId="15" fillId="0" borderId="0" xfId="1" applyNumberFormat="1" applyFont="1" applyAlignment="1">
      <alignment horizontal="right" vertical="center"/>
    </xf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164" fontId="1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25" fillId="0" borderId="0" xfId="1" applyFont="1" applyAlignment="1">
      <alignment horizontal="center" vertical="top"/>
    </xf>
    <xf numFmtId="0" fontId="26" fillId="0" borderId="0" xfId="1" applyFont="1" applyAlignment="1">
      <alignment horizontal="center" vertical="top"/>
    </xf>
    <xf numFmtId="0" fontId="5" fillId="0" borderId="0" xfId="0" applyFont="1" applyAlignment="1">
      <alignment horizontal="center"/>
    </xf>
    <xf numFmtId="0" fontId="25" fillId="0" borderId="6" xfId="1" applyFont="1" applyBorder="1" applyAlignment="1">
      <alignment horizontal="center" vertical="top"/>
    </xf>
    <xf numFmtId="0" fontId="27" fillId="0" borderId="0" xfId="1" applyFont="1" applyAlignment="1">
      <alignment vertical="top"/>
    </xf>
    <xf numFmtId="0" fontId="28" fillId="0" borderId="0" xfId="1" applyFont="1"/>
    <xf numFmtId="0" fontId="28" fillId="0" borderId="0" xfId="1" applyFont="1" applyAlignment="1">
      <alignment horizontal="center"/>
    </xf>
    <xf numFmtId="0" fontId="29" fillId="0" borderId="0" xfId="0" applyFont="1" applyAlignment="1">
      <alignment wrapText="1"/>
    </xf>
    <xf numFmtId="164" fontId="30" fillId="0" borderId="0" xfId="4" applyNumberFormat="1" applyFont="1" applyAlignment="1">
      <alignment horizontal="left" vertical="center" wrapText="1"/>
    </xf>
    <xf numFmtId="2" fontId="15" fillId="2" borderId="8" xfId="1" applyNumberFormat="1" applyFont="1" applyFill="1" applyBorder="1" applyAlignment="1">
      <alignment horizontal="right" vertical="center" wrapText="1"/>
    </xf>
    <xf numFmtId="2" fontId="3" fillId="2" borderId="7" xfId="1" applyNumberFormat="1" applyFont="1" applyFill="1" applyBorder="1" applyAlignment="1">
      <alignment horizontal="right" vertical="center" wrapText="1"/>
    </xf>
    <xf numFmtId="2" fontId="3" fillId="2" borderId="12" xfId="1" applyNumberFormat="1" applyFont="1" applyFill="1" applyBorder="1" applyAlignment="1">
      <alignment horizontal="right" vertical="center" wrapText="1"/>
    </xf>
    <xf numFmtId="2" fontId="3" fillId="2" borderId="8" xfId="1" applyNumberFormat="1" applyFont="1" applyFill="1" applyBorder="1" applyAlignment="1">
      <alignment horizontal="right" vertical="center" wrapText="1"/>
    </xf>
    <xf numFmtId="2" fontId="3" fillId="0" borderId="2" xfId="1" applyNumberFormat="1" applyFont="1" applyBorder="1" applyAlignment="1">
      <alignment horizontal="right" vertical="center" wrapText="1"/>
    </xf>
    <xf numFmtId="2" fontId="3" fillId="0" borderId="3" xfId="1" applyNumberFormat="1" applyFont="1" applyBorder="1" applyAlignment="1">
      <alignment horizontal="right" vertical="center" wrapText="1"/>
    </xf>
    <xf numFmtId="2" fontId="15" fillId="2" borderId="8" xfId="1" applyNumberFormat="1" applyFont="1" applyFill="1" applyBorder="1" applyAlignment="1">
      <alignment horizontal="right" vertical="center"/>
    </xf>
    <xf numFmtId="0" fontId="15" fillId="0" borderId="1" xfId="1" applyFont="1" applyBorder="1" applyAlignment="1">
      <alignment wrapText="1"/>
    </xf>
    <xf numFmtId="0" fontId="24" fillId="0" borderId="0" xfId="2" applyFont="1" applyAlignment="1">
      <alignment horizontal="left" vertical="center" wrapText="1"/>
    </xf>
    <xf numFmtId="0" fontId="9" fillId="0" borderId="0" xfId="1" applyFont="1" applyAlignment="1">
      <alignment horizontal="center" wrapText="1"/>
    </xf>
    <xf numFmtId="49" fontId="4" fillId="0" borderId="5" xfId="1" applyNumberFormat="1" applyFont="1" applyBorder="1" applyAlignment="1">
      <alignment horizontal="center" vertical="center"/>
    </xf>
    <xf numFmtId="49" fontId="4" fillId="0" borderId="13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25" fillId="0" borderId="0" xfId="1" applyFont="1" applyAlignment="1">
      <alignment horizontal="center" vertical="top"/>
    </xf>
    <xf numFmtId="0" fontId="27" fillId="0" borderId="6" xfId="1" applyFont="1" applyBorder="1" applyAlignment="1">
      <alignment horizontal="left" vertical="top" wrapText="1"/>
    </xf>
    <xf numFmtId="0" fontId="19" fillId="0" borderId="6" xfId="0" applyFont="1" applyBorder="1" applyAlignment="1">
      <alignment horizontal="left" wrapText="1"/>
    </xf>
    <xf numFmtId="49" fontId="18" fillId="0" borderId="9" xfId="1" applyNumberFormat="1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8" fillId="0" borderId="3" xfId="1" applyFont="1" applyBorder="1" applyAlignment="1">
      <alignment horizontal="center" vertical="center"/>
    </xf>
    <xf numFmtId="0" fontId="19" fillId="0" borderId="7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164" fontId="18" fillId="0" borderId="3" xfId="1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wrapText="1"/>
    </xf>
    <xf numFmtId="164" fontId="18" fillId="0" borderId="10" xfId="1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15" fillId="0" borderId="0" xfId="4" applyFont="1" applyAlignment="1">
      <alignment horizontal="center" vertical="top"/>
    </xf>
    <xf numFmtId="0" fontId="5" fillId="0" borderId="0" xfId="0" applyFont="1"/>
    <xf numFmtId="0" fontId="13" fillId="0" borderId="0" xfId="0" applyFont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/>
    <xf numFmtId="164" fontId="15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1" fillId="0" borderId="1" xfId="1" applyFont="1" applyBorder="1" applyAlignment="1">
      <alignment horizontal="right" vertical="top"/>
    </xf>
    <xf numFmtId="0" fontId="32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/>
    </xf>
    <xf numFmtId="0" fontId="15" fillId="0" borderId="0" xfId="1" applyFont="1" applyAlignment="1">
      <alignment horizontal="center" vertical="center" wrapText="1"/>
    </xf>
  </cellXfs>
  <cellStyles count="5">
    <cellStyle name="Įprastas" xfId="0" builtinId="0"/>
    <cellStyle name="Įprastas 2" xfId="3" xr:uid="{F6961232-D4A9-4C99-AA59-8E8702FAEE02}"/>
    <cellStyle name="Įprastas 5" xfId="2" xr:uid="{3E66157B-C112-4D5F-B41C-80556D60AF74}"/>
    <cellStyle name="Normal_biudz uz 2001 atskaitomybe3" xfId="1" xr:uid="{2D3A82C9-9FF9-44CB-AC0E-9DBBBB7B85CD}"/>
    <cellStyle name="Normal_TRECFORMantras2001333" xfId="4" xr:uid="{4AE04CF0-5499-4066-BE1E-A225D2748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03246-07C3-454C-894E-1BB862F9EC77}">
  <sheetPr>
    <pageSetUpPr fitToPage="1"/>
  </sheetPr>
  <dimension ref="A1:Q45"/>
  <sheetViews>
    <sheetView showZeros="0" tabSelected="1" topLeftCell="A19" zoomScaleNormal="100" zoomScaleSheetLayoutView="120" workbookViewId="0">
      <selection activeCell="R15" sqref="R1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1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" style="1" customWidth="1"/>
    <col min="18" max="16384" width="9.140625" style="1"/>
  </cols>
  <sheetData>
    <row r="1" spans="1:17" ht="28.5" customHeight="1">
      <c r="G1" s="3"/>
      <c r="H1" s="4"/>
      <c r="I1" s="5"/>
      <c r="J1" s="128" t="s">
        <v>43</v>
      </c>
      <c r="K1" s="128"/>
      <c r="L1" s="128"/>
      <c r="M1" s="6"/>
      <c r="N1" s="7"/>
      <c r="O1" s="7"/>
      <c r="P1" s="7"/>
      <c r="Q1" s="7"/>
    </row>
    <row r="2" spans="1:17" ht="36.75" customHeight="1">
      <c r="A2" s="129" t="s">
        <v>47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6"/>
    </row>
    <row r="3" spans="1:17" s="116" customFormat="1" ht="21" customHeight="1">
      <c r="F3" s="117"/>
      <c r="G3" s="9" t="s">
        <v>39</v>
      </c>
      <c r="H3" s="9"/>
      <c r="I3" s="9"/>
      <c r="J3" s="10"/>
      <c r="K3" s="10"/>
      <c r="L3" s="118"/>
      <c r="M3" s="119"/>
    </row>
    <row r="4" spans="1:17" ht="18.75" customHeight="1">
      <c r="A4" s="151" t="s">
        <v>0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6"/>
    </row>
    <row r="5" spans="1:17" ht="18.75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6"/>
    </row>
    <row r="6" spans="1:17" ht="14.25" customHeight="1">
      <c r="A6" s="12"/>
      <c r="B6" s="13"/>
      <c r="C6" s="13"/>
      <c r="D6" s="13"/>
      <c r="E6" s="13"/>
      <c r="F6" s="13"/>
      <c r="G6" s="153" t="s">
        <v>1</v>
      </c>
      <c r="H6" s="153"/>
      <c r="I6" s="153"/>
      <c r="J6" s="153"/>
      <c r="K6" s="153"/>
      <c r="L6" s="13"/>
      <c r="M6" s="6"/>
    </row>
    <row r="7" spans="1:17" ht="16.5" customHeight="1">
      <c r="A7" s="154" t="s">
        <v>48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6"/>
      <c r="P7" s="1" t="s">
        <v>2</v>
      </c>
    </row>
    <row r="8" spans="1:17" ht="15.75" customHeight="1">
      <c r="G8" s="155" t="s">
        <v>49</v>
      </c>
      <c r="H8" s="155"/>
      <c r="I8" s="155"/>
      <c r="J8" s="155"/>
      <c r="K8" s="155"/>
      <c r="M8" s="6"/>
    </row>
    <row r="9" spans="1:17" ht="12" customHeight="1">
      <c r="G9" s="155" t="s">
        <v>36</v>
      </c>
      <c r="H9" s="155"/>
      <c r="I9" s="155"/>
      <c r="J9" s="155"/>
      <c r="K9" s="155"/>
    </row>
    <row r="10" spans="1:17" ht="12" customHeight="1">
      <c r="B10" s="154" t="s">
        <v>4</v>
      </c>
      <c r="C10" s="154"/>
      <c r="D10" s="154"/>
      <c r="E10" s="154"/>
      <c r="F10" s="154"/>
      <c r="G10" s="154"/>
      <c r="H10" s="154"/>
      <c r="I10" s="154"/>
      <c r="J10" s="154"/>
      <c r="K10" s="154"/>
      <c r="L10" s="154"/>
    </row>
    <row r="11" spans="1:17" ht="12" customHeight="1"/>
    <row r="12" spans="1:17" ht="12.75" customHeight="1">
      <c r="G12" s="155" t="s">
        <v>50</v>
      </c>
      <c r="H12" s="155"/>
      <c r="I12" s="155"/>
      <c r="J12" s="155"/>
      <c r="K12" s="155"/>
    </row>
    <row r="13" spans="1:17" ht="11.25" customHeight="1">
      <c r="G13" s="156" t="s">
        <v>5</v>
      </c>
      <c r="H13" s="156"/>
      <c r="I13" s="156"/>
      <c r="J13" s="156"/>
      <c r="K13" s="156"/>
    </row>
    <row r="14" spans="1:17" ht="11.25" customHeight="1">
      <c r="G14" s="7"/>
      <c r="H14" s="7"/>
      <c r="I14" s="7"/>
      <c r="J14" s="7"/>
      <c r="K14" s="7"/>
    </row>
    <row r="15" spans="1:17">
      <c r="B15" s="8"/>
      <c r="C15" s="8"/>
      <c r="D15" s="8"/>
      <c r="E15" s="161" t="s">
        <v>40</v>
      </c>
      <c r="F15" s="161"/>
      <c r="G15" s="161"/>
      <c r="H15" s="161"/>
      <c r="I15" s="161"/>
      <c r="J15" s="161"/>
      <c r="K15" s="161"/>
      <c r="L15" s="8"/>
    </row>
    <row r="16" spans="1:17" ht="12" customHeight="1">
      <c r="A16" s="162" t="s">
        <v>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"/>
    </row>
    <row r="17" spans="1:16" ht="12" customHeight="1">
      <c r="F17" s="1"/>
      <c r="J17" s="17"/>
      <c r="K17" s="11"/>
      <c r="L17" s="18" t="s">
        <v>7</v>
      </c>
      <c r="M17" s="16"/>
    </row>
    <row r="18" spans="1:16" ht="11.25" customHeight="1">
      <c r="F18" s="1"/>
      <c r="J18" s="19" t="s">
        <v>8</v>
      </c>
      <c r="K18" s="20"/>
      <c r="L18" s="21"/>
      <c r="M18" s="16"/>
    </row>
    <row r="19" spans="1:16" ht="12" customHeight="1">
      <c r="E19" s="7"/>
      <c r="F19" s="14"/>
      <c r="I19" s="22"/>
      <c r="J19" s="22"/>
      <c r="K19" s="23" t="s">
        <v>9</v>
      </c>
      <c r="L19" s="24"/>
      <c r="M19" s="16"/>
    </row>
    <row r="20" spans="1:16" ht="12.75" customHeight="1">
      <c r="C20" s="156" t="s">
        <v>44</v>
      </c>
      <c r="D20" s="152"/>
      <c r="E20" s="152"/>
      <c r="F20" s="152"/>
      <c r="G20" s="152"/>
      <c r="H20" s="152"/>
      <c r="I20" s="152"/>
      <c r="J20" s="25"/>
      <c r="K20" s="23" t="s">
        <v>10</v>
      </c>
      <c r="L20" s="26">
        <v>152765472</v>
      </c>
      <c r="M20" s="16"/>
    </row>
    <row r="21" spans="1:16" ht="12" customHeight="1">
      <c r="D21" s="25"/>
      <c r="E21" s="25"/>
      <c r="F21" s="25"/>
      <c r="G21" s="27"/>
      <c r="H21" s="28"/>
      <c r="I21" s="25"/>
      <c r="J21" s="29" t="s">
        <v>11</v>
      </c>
      <c r="K21" s="30">
        <v>8</v>
      </c>
      <c r="L21" s="24"/>
      <c r="M21" s="16"/>
    </row>
    <row r="22" spans="1:16" ht="12.75" customHeight="1">
      <c r="D22" s="25"/>
      <c r="E22" s="25"/>
      <c r="F22" s="25"/>
      <c r="G22" s="31" t="s">
        <v>12</v>
      </c>
      <c r="H22" s="32"/>
      <c r="I22" s="33"/>
      <c r="J22" s="34"/>
      <c r="K22" s="24"/>
      <c r="L22" s="24"/>
      <c r="M22" s="16"/>
    </row>
    <row r="23" spans="1:16" ht="13.5" customHeight="1">
      <c r="D23" s="25"/>
      <c r="E23" s="25"/>
      <c r="F23" s="25"/>
      <c r="G23" s="150" t="s">
        <v>13</v>
      </c>
      <c r="H23" s="150"/>
      <c r="I23" s="35">
        <v>7</v>
      </c>
      <c r="J23" s="36">
        <v>2</v>
      </c>
      <c r="K23" s="24">
        <v>1</v>
      </c>
      <c r="L23" s="24">
        <v>1</v>
      </c>
      <c r="M23" s="16"/>
    </row>
    <row r="24" spans="1:16" ht="14.25" customHeight="1">
      <c r="A24" s="37"/>
      <c r="B24" s="37"/>
      <c r="C24" s="37"/>
      <c r="D24" s="37"/>
      <c r="E24" s="37"/>
      <c r="F24" s="38"/>
      <c r="G24" s="39"/>
      <c r="I24" s="39"/>
      <c r="J24" s="39"/>
      <c r="K24" s="40"/>
      <c r="L24" s="41" t="s">
        <v>14</v>
      </c>
      <c r="M24" s="42"/>
    </row>
    <row r="25" spans="1:16" ht="24" customHeight="1">
      <c r="A25" s="136" t="s">
        <v>15</v>
      </c>
      <c r="B25" s="137"/>
      <c r="C25" s="137"/>
      <c r="D25" s="137"/>
      <c r="E25" s="137"/>
      <c r="F25" s="137"/>
      <c r="G25" s="140" t="s">
        <v>16</v>
      </c>
      <c r="H25" s="142" t="s">
        <v>17</v>
      </c>
      <c r="I25" s="144" t="s">
        <v>18</v>
      </c>
      <c r="J25" s="145"/>
      <c r="K25" s="146" t="s">
        <v>19</v>
      </c>
      <c r="L25" s="148" t="s">
        <v>20</v>
      </c>
      <c r="M25" s="42"/>
    </row>
    <row r="26" spans="1:16" ht="46.5" customHeight="1">
      <c r="A26" s="138"/>
      <c r="B26" s="139"/>
      <c r="C26" s="139"/>
      <c r="D26" s="139"/>
      <c r="E26" s="139"/>
      <c r="F26" s="139"/>
      <c r="G26" s="141"/>
      <c r="H26" s="143"/>
      <c r="I26" s="43" t="s">
        <v>21</v>
      </c>
      <c r="J26" s="44" t="s">
        <v>22</v>
      </c>
      <c r="K26" s="147"/>
      <c r="L26" s="149"/>
    </row>
    <row r="27" spans="1:16" ht="11.25" customHeight="1">
      <c r="A27" s="130" t="s">
        <v>23</v>
      </c>
      <c r="B27" s="131"/>
      <c r="C27" s="131"/>
      <c r="D27" s="131"/>
      <c r="E27" s="131"/>
      <c r="F27" s="132"/>
      <c r="G27" s="45">
        <v>2</v>
      </c>
      <c r="H27" s="46">
        <v>3</v>
      </c>
      <c r="I27" s="47" t="s">
        <v>24</v>
      </c>
      <c r="J27" s="48" t="s">
        <v>25</v>
      </c>
      <c r="K27" s="49">
        <v>6</v>
      </c>
      <c r="L27" s="49">
        <v>7</v>
      </c>
    </row>
    <row r="28" spans="1:16" s="56" customFormat="1" ht="14.25" customHeight="1">
      <c r="A28" s="50">
        <v>2</v>
      </c>
      <c r="B28" s="50"/>
      <c r="C28" s="51"/>
      <c r="D28" s="52"/>
      <c r="E28" s="50"/>
      <c r="F28" s="53"/>
      <c r="G28" s="52" t="s">
        <v>26</v>
      </c>
      <c r="H28" s="54">
        <v>1</v>
      </c>
      <c r="I28" s="55">
        <f>I29</f>
        <v>20000</v>
      </c>
      <c r="J28" s="55">
        <f t="shared" ref="J28:P28" si="0">J29</f>
        <v>20000</v>
      </c>
      <c r="K28" s="55">
        <f t="shared" si="0"/>
        <v>20000</v>
      </c>
      <c r="L28" s="120">
        <f t="shared" si="0"/>
        <v>20000</v>
      </c>
      <c r="M28" s="55">
        <f t="shared" si="0"/>
        <v>0</v>
      </c>
      <c r="N28" s="55">
        <f t="shared" si="0"/>
        <v>0</v>
      </c>
      <c r="O28" s="55">
        <f t="shared" si="0"/>
        <v>0</v>
      </c>
      <c r="P28" s="55">
        <f t="shared" si="0"/>
        <v>0</v>
      </c>
    </row>
    <row r="29" spans="1:16" ht="24" customHeight="1">
      <c r="A29" s="88">
        <v>2</v>
      </c>
      <c r="B29" s="88">
        <v>8</v>
      </c>
      <c r="C29" s="50"/>
      <c r="D29" s="73"/>
      <c r="E29" s="57"/>
      <c r="F29" s="91"/>
      <c r="G29" s="62" t="s">
        <v>27</v>
      </c>
      <c r="H29" s="54">
        <v>126</v>
      </c>
      <c r="I29" s="87">
        <f>I30</f>
        <v>20000</v>
      </c>
      <c r="J29" s="87">
        <f t="shared" ref="J29:P29" si="1">J30</f>
        <v>20000</v>
      </c>
      <c r="K29" s="87">
        <f t="shared" si="1"/>
        <v>20000</v>
      </c>
      <c r="L29" s="121">
        <f t="shared" si="1"/>
        <v>20000</v>
      </c>
      <c r="M29" s="87">
        <f t="shared" si="1"/>
        <v>0</v>
      </c>
      <c r="N29" s="87">
        <f t="shared" si="1"/>
        <v>0</v>
      </c>
      <c r="O29" s="87">
        <f t="shared" si="1"/>
        <v>0</v>
      </c>
      <c r="P29" s="87">
        <f t="shared" si="1"/>
        <v>0</v>
      </c>
    </row>
    <row r="30" spans="1:16" ht="21.75" customHeight="1">
      <c r="A30" s="75">
        <v>2</v>
      </c>
      <c r="B30" s="75">
        <v>8</v>
      </c>
      <c r="C30" s="75">
        <v>1</v>
      </c>
      <c r="D30" s="76"/>
      <c r="E30" s="77"/>
      <c r="F30" s="79"/>
      <c r="G30" s="74" t="s">
        <v>27</v>
      </c>
      <c r="H30" s="54">
        <v>127</v>
      </c>
      <c r="I30" s="87">
        <f>I31+I36</f>
        <v>20000</v>
      </c>
      <c r="J30" s="86">
        <f>J31+J36</f>
        <v>20000</v>
      </c>
      <c r="K30" s="87">
        <f>K31+K36</f>
        <v>20000</v>
      </c>
      <c r="L30" s="122">
        <f>L31+L36</f>
        <v>20000</v>
      </c>
    </row>
    <row r="31" spans="1:16" ht="27" customHeight="1">
      <c r="A31" s="70">
        <v>2</v>
      </c>
      <c r="B31" s="63">
        <v>8</v>
      </c>
      <c r="C31" s="65">
        <v>1</v>
      </c>
      <c r="D31" s="63">
        <v>1</v>
      </c>
      <c r="E31" s="64"/>
      <c r="F31" s="66"/>
      <c r="G31" s="67" t="s">
        <v>28</v>
      </c>
      <c r="H31" s="54">
        <v>128</v>
      </c>
      <c r="I31" s="69">
        <f>I32</f>
        <v>20000</v>
      </c>
      <c r="J31" s="85">
        <f>J32</f>
        <v>20000</v>
      </c>
      <c r="K31" s="69">
        <f>K32</f>
        <v>20000</v>
      </c>
      <c r="L31" s="123">
        <f>L32</f>
        <v>20000</v>
      </c>
    </row>
    <row r="32" spans="1:16" ht="23.25" customHeight="1">
      <c r="A32" s="70">
        <v>2</v>
      </c>
      <c r="B32" s="63">
        <v>8</v>
      </c>
      <c r="C32" s="59">
        <v>1</v>
      </c>
      <c r="D32" s="60">
        <v>1</v>
      </c>
      <c r="E32" s="58">
        <v>1</v>
      </c>
      <c r="F32" s="61"/>
      <c r="G32" s="67" t="s">
        <v>28</v>
      </c>
      <c r="H32" s="54">
        <v>129</v>
      </c>
      <c r="I32" s="87">
        <f>SUM(I33:I35)</f>
        <v>20000</v>
      </c>
      <c r="J32" s="87">
        <f t="shared" ref="J32:L32" si="2">SUM(J33:J35)</f>
        <v>20000</v>
      </c>
      <c r="K32" s="87">
        <f t="shared" si="2"/>
        <v>20000</v>
      </c>
      <c r="L32" s="121">
        <f t="shared" si="2"/>
        <v>20000</v>
      </c>
    </row>
    <row r="33" spans="1:12" ht="23.25" customHeight="1">
      <c r="A33" s="63">
        <v>2</v>
      </c>
      <c r="B33" s="60">
        <v>8</v>
      </c>
      <c r="C33" s="65">
        <v>1</v>
      </c>
      <c r="D33" s="63">
        <v>1</v>
      </c>
      <c r="E33" s="64">
        <v>1</v>
      </c>
      <c r="F33" s="66">
        <v>1</v>
      </c>
      <c r="G33" s="67" t="s">
        <v>29</v>
      </c>
      <c r="H33" s="54">
        <v>130</v>
      </c>
      <c r="I33" s="71"/>
      <c r="J33" s="71"/>
      <c r="K33" s="71"/>
      <c r="L33" s="124"/>
    </row>
    <row r="34" spans="1:12" ht="27" customHeight="1">
      <c r="A34" s="75">
        <v>2</v>
      </c>
      <c r="B34" s="80">
        <v>8</v>
      </c>
      <c r="C34" s="90">
        <v>1</v>
      </c>
      <c r="D34" s="80">
        <v>1</v>
      </c>
      <c r="E34" s="81">
        <v>1</v>
      </c>
      <c r="F34" s="82">
        <v>2</v>
      </c>
      <c r="G34" s="83" t="s">
        <v>30</v>
      </c>
      <c r="H34" s="54">
        <v>131</v>
      </c>
      <c r="I34" s="92">
        <v>20000</v>
      </c>
      <c r="J34" s="92">
        <v>20000</v>
      </c>
      <c r="K34" s="92">
        <v>20000</v>
      </c>
      <c r="L34" s="125">
        <v>20000</v>
      </c>
    </row>
    <row r="35" spans="1:12">
      <c r="A35" s="89">
        <v>2</v>
      </c>
      <c r="B35" s="93">
        <v>8</v>
      </c>
      <c r="C35" s="83">
        <v>1</v>
      </c>
      <c r="D35" s="93">
        <v>1</v>
      </c>
      <c r="E35" s="94">
        <v>1</v>
      </c>
      <c r="F35" s="95">
        <v>3</v>
      </c>
      <c r="G35" s="83" t="s">
        <v>31</v>
      </c>
      <c r="H35" s="54">
        <v>132</v>
      </c>
      <c r="I35" s="92"/>
      <c r="J35" s="96"/>
      <c r="K35" s="92"/>
      <c r="L35" s="84"/>
    </row>
    <row r="36" spans="1:12" ht="23.25" customHeight="1">
      <c r="A36" s="70">
        <v>2</v>
      </c>
      <c r="B36" s="63">
        <v>8</v>
      </c>
      <c r="C36" s="65">
        <v>1</v>
      </c>
      <c r="D36" s="63">
        <v>2</v>
      </c>
      <c r="E36" s="64"/>
      <c r="F36" s="66"/>
      <c r="G36" s="67" t="s">
        <v>32</v>
      </c>
      <c r="H36" s="54">
        <v>133</v>
      </c>
      <c r="I36" s="69">
        <f>I37</f>
        <v>0</v>
      </c>
      <c r="J36" s="85">
        <f t="shared" ref="J36:L37" si="3">J37</f>
        <v>0</v>
      </c>
      <c r="K36" s="69">
        <f t="shared" si="3"/>
        <v>0</v>
      </c>
      <c r="L36" s="68">
        <f t="shared" si="3"/>
        <v>0</v>
      </c>
    </row>
    <row r="37" spans="1:12">
      <c r="A37" s="70">
        <v>2</v>
      </c>
      <c r="B37" s="63">
        <v>8</v>
      </c>
      <c r="C37" s="65">
        <v>1</v>
      </c>
      <c r="D37" s="63">
        <v>2</v>
      </c>
      <c r="E37" s="64">
        <v>1</v>
      </c>
      <c r="F37" s="66"/>
      <c r="G37" s="67" t="s">
        <v>32</v>
      </c>
      <c r="H37" s="54">
        <v>134</v>
      </c>
      <c r="I37" s="69">
        <f>I38</f>
        <v>0</v>
      </c>
      <c r="J37" s="85">
        <f t="shared" si="3"/>
        <v>0</v>
      </c>
      <c r="K37" s="69">
        <f t="shared" si="3"/>
        <v>0</v>
      </c>
      <c r="L37" s="68">
        <f t="shared" si="3"/>
        <v>0</v>
      </c>
    </row>
    <row r="38" spans="1:12">
      <c r="A38" s="75">
        <v>2</v>
      </c>
      <c r="B38" s="76">
        <v>8</v>
      </c>
      <c r="C38" s="78">
        <v>1</v>
      </c>
      <c r="D38" s="76">
        <v>2</v>
      </c>
      <c r="E38" s="77">
        <v>1</v>
      </c>
      <c r="F38" s="97">
        <v>1</v>
      </c>
      <c r="G38" s="67" t="s">
        <v>32</v>
      </c>
      <c r="H38" s="54">
        <v>135</v>
      </c>
      <c r="I38" s="98"/>
      <c r="J38" s="72"/>
      <c r="K38" s="72"/>
      <c r="L38" s="72"/>
    </row>
    <row r="39" spans="1:12" ht="39.75" customHeight="1">
      <c r="A39" s="99"/>
      <c r="B39" s="99"/>
      <c r="C39" s="100"/>
      <c r="D39" s="101"/>
      <c r="E39" s="102"/>
      <c r="F39" s="103"/>
      <c r="G39" s="104" t="s">
        <v>33</v>
      </c>
      <c r="H39" s="54">
        <v>336</v>
      </c>
      <c r="I39" s="105">
        <f>I28</f>
        <v>20000</v>
      </c>
      <c r="J39" s="105">
        <f t="shared" ref="J39:L39" si="4">J28</f>
        <v>20000</v>
      </c>
      <c r="K39" s="105">
        <f t="shared" si="4"/>
        <v>20000</v>
      </c>
      <c r="L39" s="126">
        <f t="shared" si="4"/>
        <v>20000</v>
      </c>
    </row>
    <row r="40" spans="1:12" ht="35.25" customHeight="1">
      <c r="D40" s="107"/>
      <c r="E40" s="107"/>
      <c r="F40" s="108"/>
      <c r="G40" s="127" t="s">
        <v>45</v>
      </c>
      <c r="H40" s="15"/>
      <c r="I40" s="109"/>
      <c r="J40" s="106"/>
      <c r="K40" s="157" t="s">
        <v>46</v>
      </c>
      <c r="L40" s="158"/>
    </row>
    <row r="41" spans="1:12" ht="18.75">
      <c r="A41" s="110"/>
      <c r="B41" s="110"/>
      <c r="C41" s="110"/>
      <c r="D41" s="115" t="s">
        <v>37</v>
      </c>
      <c r="E41" s="8"/>
      <c r="F41" s="8"/>
      <c r="G41" s="8"/>
      <c r="H41" s="8"/>
      <c r="I41" s="111" t="s">
        <v>34</v>
      </c>
      <c r="K41" s="133" t="s">
        <v>35</v>
      </c>
      <c r="L41" s="133"/>
    </row>
    <row r="42" spans="1:12" ht="22.5">
      <c r="D42" s="107"/>
      <c r="E42" s="107"/>
      <c r="F42" s="108"/>
      <c r="G42" s="107" t="s">
        <v>42</v>
      </c>
      <c r="I42" s="112"/>
      <c r="K42" s="159" t="s">
        <v>41</v>
      </c>
      <c r="L42" s="160"/>
    </row>
    <row r="43" spans="1:12" ht="39" customHeight="1">
      <c r="D43" s="134" t="s">
        <v>38</v>
      </c>
      <c r="E43" s="135"/>
      <c r="F43" s="135"/>
      <c r="G43" s="135"/>
      <c r="H43" s="113"/>
      <c r="I43" s="114" t="s">
        <v>34</v>
      </c>
      <c r="K43" s="133" t="s">
        <v>35</v>
      </c>
      <c r="L43" s="133"/>
    </row>
    <row r="45" spans="1:12">
      <c r="H45" s="1" t="s">
        <v>3</v>
      </c>
    </row>
  </sheetData>
  <protectedRanges>
    <protectedRange sqref="A21:I22" name="Range72"/>
    <protectedRange sqref="A7:L7" name="Range69"/>
    <protectedRange sqref="K21:L22" name="Range67"/>
    <protectedRange sqref="L19" name="Range65"/>
    <protectedRange sqref="J38:L38" name="Range37"/>
    <protectedRange sqref="I38" name="Range21"/>
    <protectedRange sqref="I33:L35" name="Range20"/>
    <protectedRange sqref="B3:F3 F2 B2:D2 J2:L3" name="Range62"/>
    <protectedRange sqref="L18" name="Range64"/>
    <protectedRange sqref="L20" name="Range66"/>
    <protectedRange sqref="I23:L23" name="Range68"/>
    <protectedRange sqref="H24 A17:F20 G17:G18 G20 H17:J20" name="Range73"/>
  </protectedRanges>
  <mergeCells count="26">
    <mergeCell ref="K40:L40"/>
    <mergeCell ref="K42:L42"/>
    <mergeCell ref="E15:K15"/>
    <mergeCell ref="A16:L16"/>
    <mergeCell ref="C20:I20"/>
    <mergeCell ref="G8:K8"/>
    <mergeCell ref="G9:K9"/>
    <mergeCell ref="B10:L10"/>
    <mergeCell ref="G12:K12"/>
    <mergeCell ref="G13:K13"/>
    <mergeCell ref="J1:L1"/>
    <mergeCell ref="A2:L2"/>
    <mergeCell ref="A27:F27"/>
    <mergeCell ref="K41:L41"/>
    <mergeCell ref="D43:G43"/>
    <mergeCell ref="K43:L43"/>
    <mergeCell ref="A25:F26"/>
    <mergeCell ref="G25:G26"/>
    <mergeCell ref="H25:H26"/>
    <mergeCell ref="I25:J25"/>
    <mergeCell ref="K25:K26"/>
    <mergeCell ref="L25:L26"/>
    <mergeCell ref="G23:H23"/>
    <mergeCell ref="A4:L4"/>
    <mergeCell ref="G6:K6"/>
    <mergeCell ref="A7:L7"/>
  </mergeCells>
  <pageMargins left="0.70866141732283472" right="0.70866141732283472" top="0.74803149606299213" bottom="0.74803149606299213" header="0.31496062992125984" footer="0.31496062992125984"/>
  <pageSetup paperSize="9" scale="91" firstPageNumber="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PBUH</cp:lastModifiedBy>
  <cp:lastPrinted>2025-04-14T05:46:18Z</cp:lastPrinted>
  <dcterms:created xsi:type="dcterms:W3CDTF">2024-03-04T09:28:51Z</dcterms:created>
  <dcterms:modified xsi:type="dcterms:W3CDTF">2026-01-08T12:25:21Z</dcterms:modified>
</cp:coreProperties>
</file>